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K21" i="3" l="1"/>
  <c r="K19" i="3"/>
  <c r="M18" i="3"/>
  <c r="M25" i="3"/>
  <c r="L25" i="3"/>
  <c r="N25" i="3"/>
  <c r="N22" i="3"/>
  <c r="N20" i="3"/>
  <c r="N18" i="3"/>
  <c r="AA24" i="3" l="1"/>
  <c r="K24" i="3"/>
  <c r="AB24" i="3" s="1"/>
  <c r="AD24" i="3" l="1"/>
  <c r="AC24" i="3"/>
  <c r="K23" i="3"/>
  <c r="K22" i="3" l="1"/>
  <c r="K25" i="3" l="1"/>
  <c r="AB25" i="3" s="1"/>
  <c r="AC25" i="3" l="1"/>
  <c r="AD25" i="3"/>
  <c r="AA25" i="3"/>
  <c r="AB23" i="3"/>
  <c r="AD23" i="3" s="1"/>
  <c r="AA22" i="3"/>
  <c r="AB21" i="3"/>
  <c r="AD21" i="3" s="1"/>
  <c r="K20" i="3"/>
  <c r="AA20" i="3" s="1"/>
  <c r="AB19" i="3"/>
  <c r="AD19" i="3" s="1"/>
  <c r="AB20" i="3" l="1"/>
  <c r="AC20" i="3" s="1"/>
  <c r="AA23" i="3"/>
  <c r="AA19" i="3"/>
  <c r="AB22" i="3"/>
  <c r="AC22" i="3" s="1"/>
  <c r="AA21" i="3"/>
  <c r="AC19" i="3"/>
  <c r="AC21" i="3"/>
  <c r="AC23" i="3"/>
  <c r="AD20" i="3" l="1"/>
  <c r="AD22" i="3"/>
  <c r="K18" i="3" l="1"/>
  <c r="AB18" i="3" l="1"/>
  <c r="AC18" i="3" l="1"/>
  <c r="AC26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<sst xmlns="http://schemas.openxmlformats.org/spreadsheetml/2006/main" count="117" uniqueCount="102">
  <si>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</si>
  <si>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</si>
  <si>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</si>
  <si>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</si>
  <si>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</si>
  <si>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</si>
  <si>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</si>
  <si>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</si>
  <si>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</si>
  <si>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</si>
  <si>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</si>
  <si>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</si>
  <si>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</si>
  <si>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</si>
  <si>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</si>
  <si>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</si>
  <si>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</si>
  <si>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</si>
  <si>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</si>
  <si>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</si>
  <si>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</si>
  <si>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</si>
  <si>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</si>
  <si>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</si>
  <si>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</si>
  <si>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</si>
  <si>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</si>
  <si>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</si>
  <si>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</si>
  <si>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</si>
  <si>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</si>
  <si>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</si>
  <si>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</si>
  <si>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</si>
  <si>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</si>
  <si>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</si>
  <si>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</si>
  <si>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</si>
  <si>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</si>
  <si>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</si>
  <si>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</si>
  <si>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</si>
  <si>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</si>
  <si>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</si>
  <si>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</si>
  <si>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</si>
  <si>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</si>
  <si>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</si>
  <si>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</si>
  <si>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</si>
  <si>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</si>
  <si>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</si>
  <si>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</si>
  <si>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</si>
  <si>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</si>
  <si>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</si>
  <si>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</si>
  <si>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</si>
  <si>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</si>
  <si>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</si>
  <si>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</si>
  <si>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</si>
  <si>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</si>
  <si>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</si>
  <si>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</si>
  <si>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</si>
  <si>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</si>
  <si>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</si>
  <si>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</si>
  <si>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</si>
  <si>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</si>
  <si>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начальник УМТС Аблякимов Р.Э.</t>
  </si>
  <si>
    <t>Источник № 1 "Цены текущих договоров 2021 года"</t>
  </si>
  <si>
    <t>1. Технические требования на СИЗ</t>
  </si>
  <si>
    <t>шт</t>
  </si>
  <si>
    <t>СИЗ и Охрана труда</t>
  </si>
  <si>
    <t xml:space="preserve">3. </t>
  </si>
  <si>
    <t>Полякова С.А.</t>
  </si>
  <si>
    <t>ЕН000034</t>
  </si>
  <si>
    <t>Переносной штатив-тренога «Трипод» с лебедкой</t>
  </si>
  <si>
    <t>НЛ000013</t>
  </si>
  <si>
    <t>Пояс предохранительный со страховочной веревкой</t>
  </si>
  <si>
    <t>НЛ000014</t>
  </si>
  <si>
    <t>Привязь страховочная для работы в колодцах, камерах</t>
  </si>
  <si>
    <t>НЛ000028</t>
  </si>
  <si>
    <t>Строп спасательный канат с карабином и петлей 10м</t>
  </si>
  <si>
    <t>НЛ000032</t>
  </si>
  <si>
    <t>Привязь страховочная</t>
  </si>
  <si>
    <t>НЛ000007</t>
  </si>
  <si>
    <t xml:space="preserve">Н/НЛ, Е/ЕН </t>
  </si>
  <si>
    <t>Средства защиты падений с высоты. Оборудование механическое.</t>
  </si>
  <si>
    <t>Привязи, стропы, карабины, оборудование грузоподъемное.</t>
  </si>
  <si>
    <t>2. ОЛ на СИЗ</t>
  </si>
  <si>
    <t>НЛ000012</t>
  </si>
  <si>
    <t>НЛ000035</t>
  </si>
  <si>
    <t>Карабин с муфтой стальной (класс В)  -  Карабин стальной с типом замка: автомат</t>
  </si>
  <si>
    <t>Привязь защитная для работ на кровеле и прочих ремонтных работах)</t>
  </si>
  <si>
    <t>Строп из неметаллического регулируемого каната с амортизатором (L 2м)</t>
  </si>
  <si>
    <t>586/ОС</t>
  </si>
  <si>
    <t>ООО "Стилрекс"</t>
  </si>
  <si>
    <t>ООО "Арсенал"</t>
  </si>
  <si>
    <t>ООО "Спецпошив"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</si>
</sst>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8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7" fillId="0" borderId="0"/>
  </cellStyleXfs>
  <cellXfs count="70">
    <xf numFmtId="0" fontId="0" fillId="0" borderId="0" xfId="0"/>
    <xf numFmtId="0" fontId="9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166" fontId="9" fillId="2" borderId="1" xfId="3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 applyBorder="1" applyAlignment="1"/>
    <xf numFmtId="0" fontId="9" fillId="0" borderId="0" xfId="0" applyFont="1" applyFill="1" applyBorder="1"/>
    <xf numFmtId="0" fontId="10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/>
    </xf>
    <xf numFmtId="166" fontId="9" fillId="0" borderId="1" xfId="3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left" vertical="center"/>
    </xf>
    <xf numFmtId="166" fontId="9" fillId="2" borderId="1" xfId="32" applyNumberFormat="1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42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40"/>
    <cellStyle name="Обычный 2 3" xfId="36"/>
    <cellStyle name="Обычный 3" xfId="33"/>
    <cellStyle name="Обычный 3 2" xfId="41"/>
    <cellStyle name="Обычный 4" xfId="34"/>
    <cellStyle name="Обычный 4 2" xfId="37"/>
    <cellStyle name="Обычный 5" xfId="35"/>
    <cellStyle name="Обычный 5 2" xfId="38"/>
    <cellStyle name="Обычный 6" xfId="39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25</xdr:row>
      <xdr:rowOff>0</xdr:rowOff>
    </xdr:from>
    <xdr:to>
      <xdr:col>29</xdr:col>
      <xdr:colOff>2995</xdr:colOff>
      <xdr:row>25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tabSelected="1" view="pageBreakPreview" zoomScaleNormal="70" zoomScaleSheetLayoutView="100" zoomScalePageLayoutView="120" workbookViewId="0">
      <pane xSplit="3" ySplit="17" topLeftCell="E18" activePane="bottomRight" state="frozen"/>
      <selection pane="topRight" activeCell="D1" sqref="D1"/>
      <selection pane="bottomLeft" activeCell="A18" sqref="A18"/>
      <selection pane="bottomRight" activeCell="J32" sqref="J32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6" width="10.88671875" style="1" customWidth="1"/>
    <col min="7" max="7" width="9.109375" style="1" customWidth="1"/>
    <col min="8" max="8" width="10.88671875" style="1" customWidth="1"/>
    <col min="9" max="9" width="14.6640625" style="1" customWidth="1"/>
    <col min="10" max="10" width="14.44140625" style="1" customWidth="1"/>
    <col min="11" max="11" width="16.4414062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64</v>
      </c>
    </row>
    <row r="2" spans="1:30" ht="15.6" x14ac:dyDescent="0.25">
      <c r="V2" s="2"/>
      <c r="AA2" s="1" t="s">
        <v>65</v>
      </c>
    </row>
    <row r="3" spans="1:30" ht="15.6" x14ac:dyDescent="0.25">
      <c r="V3" s="2"/>
      <c r="AA3" s="1" t="s">
        <v>66</v>
      </c>
    </row>
    <row r="4" spans="1:30" ht="15.6" x14ac:dyDescent="0.3"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9" t="s">
        <v>67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2.75" customHeight="1" x14ac:dyDescent="0.25">
      <c r="C7" s="7" t="s">
        <v>30</v>
      </c>
      <c r="D7" s="59" t="s">
        <v>89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2.75" customHeight="1" x14ac:dyDescent="0.25">
      <c r="C8" s="7" t="s">
        <v>25</v>
      </c>
      <c r="D8" s="59" t="s">
        <v>90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x14ac:dyDescent="0.25">
      <c r="C9" s="7" t="s">
        <v>24</v>
      </c>
      <c r="D9" s="59" t="s">
        <v>75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2.75" customHeight="1" x14ac:dyDescent="0.25">
      <c r="C10" s="7" t="s">
        <v>9</v>
      </c>
      <c r="D10" s="59" t="s">
        <v>91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6.4" x14ac:dyDescent="0.25">
      <c r="C11" s="7" t="s">
        <v>10</v>
      </c>
      <c r="D11" s="59" t="s">
        <v>68</v>
      </c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39.6" x14ac:dyDescent="0.25">
      <c r="C12" s="7" t="s">
        <v>23</v>
      </c>
      <c r="D12" s="59" t="s">
        <v>69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4" spans="1:30" x14ac:dyDescent="0.25">
      <c r="A14" s="55" t="s">
        <v>6</v>
      </c>
      <c r="B14" s="62" t="s">
        <v>28</v>
      </c>
      <c r="C14" s="55" t="s">
        <v>1</v>
      </c>
      <c r="D14" s="62" t="s">
        <v>4</v>
      </c>
      <c r="E14" s="62" t="s">
        <v>57</v>
      </c>
      <c r="F14" s="55" t="s">
        <v>72</v>
      </c>
      <c r="G14" s="55"/>
      <c r="H14" s="55"/>
      <c r="I14" s="55"/>
      <c r="J14" s="62" t="s">
        <v>58</v>
      </c>
      <c r="K14" s="62" t="s">
        <v>61</v>
      </c>
      <c r="L14" s="50" t="s">
        <v>59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67" t="s">
        <v>62</v>
      </c>
      <c r="AB14" s="62" t="s">
        <v>32</v>
      </c>
      <c r="AC14" s="62" t="s">
        <v>31</v>
      </c>
      <c r="AD14" s="52" t="s">
        <v>54</v>
      </c>
    </row>
    <row r="15" spans="1:30" x14ac:dyDescent="0.25">
      <c r="A15" s="55"/>
      <c r="B15" s="63"/>
      <c r="C15" s="55"/>
      <c r="D15" s="63"/>
      <c r="E15" s="63"/>
      <c r="F15" s="55" t="s">
        <v>22</v>
      </c>
      <c r="G15" s="55" t="s">
        <v>15</v>
      </c>
      <c r="H15" s="55" t="s">
        <v>16</v>
      </c>
      <c r="I15" s="55" t="s">
        <v>29</v>
      </c>
      <c r="J15" s="63"/>
      <c r="K15" s="63"/>
      <c r="L15" s="50" t="s">
        <v>55</v>
      </c>
      <c r="M15" s="51"/>
      <c r="N15" s="51"/>
      <c r="O15" s="51"/>
      <c r="P15" s="51"/>
      <c r="Q15" s="50" t="s">
        <v>60</v>
      </c>
      <c r="R15" s="51"/>
      <c r="S15" s="51"/>
      <c r="T15" s="51"/>
      <c r="U15" s="51"/>
      <c r="V15" s="55" t="s">
        <v>56</v>
      </c>
      <c r="W15" s="55"/>
      <c r="X15" s="55"/>
      <c r="Y15" s="55"/>
      <c r="Z15" s="55"/>
      <c r="AA15" s="68"/>
      <c r="AB15" s="63"/>
      <c r="AC15" s="63"/>
      <c r="AD15" s="53"/>
    </row>
    <row r="16" spans="1:30" ht="26.4" x14ac:dyDescent="0.25">
      <c r="A16" s="55"/>
      <c r="B16" s="64"/>
      <c r="C16" s="55"/>
      <c r="D16" s="64"/>
      <c r="E16" s="64"/>
      <c r="F16" s="55"/>
      <c r="G16" s="55"/>
      <c r="H16" s="55"/>
      <c r="I16" s="55"/>
      <c r="J16" s="64"/>
      <c r="K16" s="64"/>
      <c r="L16" s="37" t="s">
        <v>11</v>
      </c>
      <c r="M16" s="45" t="s">
        <v>12</v>
      </c>
      <c r="N16" s="37" t="s">
        <v>13</v>
      </c>
      <c r="O16" s="37" t="s">
        <v>33</v>
      </c>
      <c r="P16" s="37" t="s">
        <v>34</v>
      </c>
      <c r="Q16" s="37" t="s">
        <v>17</v>
      </c>
      <c r="R16" s="37" t="s">
        <v>18</v>
      </c>
      <c r="S16" s="37" t="s">
        <v>26</v>
      </c>
      <c r="T16" s="37" t="s">
        <v>35</v>
      </c>
      <c r="U16" s="37" t="s">
        <v>36</v>
      </c>
      <c r="V16" s="37" t="s">
        <v>19</v>
      </c>
      <c r="W16" s="37" t="s">
        <v>20</v>
      </c>
      <c r="X16" s="37" t="s">
        <v>21</v>
      </c>
      <c r="Y16" s="37" t="s">
        <v>37</v>
      </c>
      <c r="Z16" s="37" t="s">
        <v>38</v>
      </c>
      <c r="AA16" s="69"/>
      <c r="AB16" s="64"/>
      <c r="AC16" s="64"/>
      <c r="AD16" s="54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customHeight="1" x14ac:dyDescent="0.25">
      <c r="A18" s="13">
        <v>1</v>
      </c>
      <c r="B18" s="14" t="s">
        <v>78</v>
      </c>
      <c r="C18" s="14" t="s">
        <v>79</v>
      </c>
      <c r="D18" s="15" t="s">
        <v>74</v>
      </c>
      <c r="E18" s="16">
        <v>3</v>
      </c>
      <c r="F18" s="41">
        <v>34148.5</v>
      </c>
      <c r="G18" s="42" t="s">
        <v>98</v>
      </c>
      <c r="H18" s="17">
        <v>44452</v>
      </c>
      <c r="I18" s="46" t="s">
        <v>100</v>
      </c>
      <c r="J18" s="20">
        <v>1.04</v>
      </c>
      <c r="K18" s="16">
        <f>IF(SUM(F18)=0,"",F18*J18)</f>
        <v>35514.44</v>
      </c>
      <c r="L18" s="47">
        <v>32500</v>
      </c>
      <c r="M18" s="44">
        <f>74150/1.2</f>
        <v>61791.666666666672</v>
      </c>
      <c r="N18" s="18">
        <f>48000/1.2</f>
        <v>40000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" si="0">COUNTIF(K18:Z18,"&gt;0")</f>
        <v>4</v>
      </c>
      <c r="AB18" s="21">
        <f>CEILING(SUM(K18:Z18)/COUNTIF(K18:Z18,"&gt;0"),0.01)</f>
        <v>42451.53</v>
      </c>
      <c r="AC18" s="21">
        <f t="shared" ref="AC18" si="1">AB18*E18</f>
        <v>127354.59</v>
      </c>
      <c r="AD18" s="36">
        <f t="shared" ref="AD18" si="2">STDEV(K18:Z18)/AB18*100</f>
        <v>31.227457861676143</v>
      </c>
    </row>
    <row r="19" spans="1:30" ht="25.5" customHeight="1" x14ac:dyDescent="0.25">
      <c r="A19" s="13">
        <v>2</v>
      </c>
      <c r="B19" s="14" t="s">
        <v>88</v>
      </c>
      <c r="C19" s="14" t="s">
        <v>95</v>
      </c>
      <c r="D19" s="15" t="s">
        <v>74</v>
      </c>
      <c r="E19" s="16">
        <v>6</v>
      </c>
      <c r="F19" s="41">
        <v>501.55</v>
      </c>
      <c r="G19" s="42">
        <v>74</v>
      </c>
      <c r="H19" s="17">
        <v>44957</v>
      </c>
      <c r="I19" s="46" t="s">
        <v>99</v>
      </c>
      <c r="J19" s="20">
        <v>1.04</v>
      </c>
      <c r="K19" s="16">
        <f t="shared" ref="K19:K24" si="3">IF(SUM(F19)=0,"",F19*J19)</f>
        <v>521.61200000000008</v>
      </c>
      <c r="L19" s="18">
        <v>800</v>
      </c>
      <c r="M19" s="44">
        <v>380</v>
      </c>
      <c r="N19" s="18">
        <v>769.16666666666697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4" si="4">COUNTIF(K19:Z19,"&gt;0")</f>
        <v>4</v>
      </c>
      <c r="AB19" s="21">
        <f t="shared" ref="AB19:AB24" si="5">CEILING(SUM(K19:Z19)/COUNTIF(K19:Z19,"&gt;0"),0.01)</f>
        <v>617.70000000000005</v>
      </c>
      <c r="AC19" s="21">
        <f t="shared" ref="AC19:AC24" si="6">AB19*E19</f>
        <v>3706.2000000000003</v>
      </c>
      <c r="AD19" s="36">
        <f t="shared" ref="AD19:AD24" si="7">STDEV(K19:Z19)/AB19*100</f>
        <v>32.634787288226306</v>
      </c>
    </row>
    <row r="20" spans="1:30" ht="25.5" customHeight="1" x14ac:dyDescent="0.25">
      <c r="A20" s="13">
        <v>3</v>
      </c>
      <c r="B20" s="14" t="s">
        <v>93</v>
      </c>
      <c r="C20" s="14" t="s">
        <v>96</v>
      </c>
      <c r="D20" s="15" t="s">
        <v>74</v>
      </c>
      <c r="E20" s="16">
        <v>8</v>
      </c>
      <c r="F20" s="41">
        <v>2250</v>
      </c>
      <c r="G20" s="42">
        <v>435</v>
      </c>
      <c r="H20" s="17">
        <v>44813</v>
      </c>
      <c r="I20" s="46" t="s">
        <v>101</v>
      </c>
      <c r="J20" s="20">
        <v>1.04</v>
      </c>
      <c r="K20" s="16">
        <f t="shared" si="3"/>
        <v>2340</v>
      </c>
      <c r="L20" s="18">
        <v>1583.3333333333335</v>
      </c>
      <c r="M20" s="44">
        <v>3480</v>
      </c>
      <c r="N20" s="18">
        <f>2652.6/1.2</f>
        <v>2210.5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4</v>
      </c>
      <c r="AB20" s="21">
        <f t="shared" si="5"/>
        <v>2403.46</v>
      </c>
      <c r="AC20" s="21">
        <f t="shared" si="6"/>
        <v>19227.68</v>
      </c>
      <c r="AD20" s="36">
        <f t="shared" si="7"/>
        <v>32.873728875158079</v>
      </c>
    </row>
    <row r="21" spans="1:30" ht="26.4" x14ac:dyDescent="0.25">
      <c r="A21" s="13">
        <v>4</v>
      </c>
      <c r="B21" s="14" t="s">
        <v>80</v>
      </c>
      <c r="C21" s="14" t="s">
        <v>81</v>
      </c>
      <c r="D21" s="15" t="s">
        <v>74</v>
      </c>
      <c r="E21" s="16">
        <v>51</v>
      </c>
      <c r="F21" s="41">
        <v>1535.58</v>
      </c>
      <c r="G21" s="42">
        <v>435</v>
      </c>
      <c r="H21" s="17">
        <v>44813</v>
      </c>
      <c r="I21" s="46" t="s">
        <v>101</v>
      </c>
      <c r="J21" s="20">
        <v>1.04</v>
      </c>
      <c r="K21" s="16">
        <f t="shared" si="3"/>
        <v>1597.0031999999999</v>
      </c>
      <c r="L21" s="18">
        <v>3083.3333333333335</v>
      </c>
      <c r="M21" s="44">
        <v>2370</v>
      </c>
      <c r="N21" s="18">
        <v>2060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4</v>
      </c>
      <c r="AB21" s="21">
        <f t="shared" si="5"/>
        <v>2277.59</v>
      </c>
      <c r="AC21" s="21">
        <f t="shared" si="6"/>
        <v>116157.09000000001</v>
      </c>
      <c r="AD21" s="36">
        <f t="shared" si="7"/>
        <v>27.399464705026517</v>
      </c>
    </row>
    <row r="22" spans="1:30" ht="25.5" customHeight="1" x14ac:dyDescent="0.25">
      <c r="A22" s="13">
        <v>5</v>
      </c>
      <c r="B22" s="14" t="s">
        <v>82</v>
      </c>
      <c r="C22" s="14" t="s">
        <v>83</v>
      </c>
      <c r="D22" s="15" t="s">
        <v>74</v>
      </c>
      <c r="E22" s="16">
        <v>110</v>
      </c>
      <c r="F22" s="41">
        <v>2250</v>
      </c>
      <c r="G22" s="42">
        <v>435</v>
      </c>
      <c r="H22" s="17">
        <v>44813</v>
      </c>
      <c r="I22" s="46" t="s">
        <v>101</v>
      </c>
      <c r="J22" s="20">
        <v>1.04</v>
      </c>
      <c r="K22" s="16">
        <f t="shared" si="3"/>
        <v>2340</v>
      </c>
      <c r="L22" s="18">
        <v>1666.6666666666667</v>
      </c>
      <c r="M22" s="44">
        <v>3590</v>
      </c>
      <c r="N22" s="18">
        <f>2930.4/1.2</f>
        <v>2442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4"/>
        <v>4</v>
      </c>
      <c r="AB22" s="21">
        <f t="shared" si="5"/>
        <v>2509.67</v>
      </c>
      <c r="AC22" s="21">
        <f t="shared" si="6"/>
        <v>276063.7</v>
      </c>
      <c r="AD22" s="36">
        <f t="shared" si="7"/>
        <v>31.803022653051126</v>
      </c>
    </row>
    <row r="23" spans="1:30" ht="25.5" customHeight="1" x14ac:dyDescent="0.25">
      <c r="A23" s="13">
        <v>6</v>
      </c>
      <c r="B23" s="14" t="s">
        <v>84</v>
      </c>
      <c r="C23" s="14" t="s">
        <v>85</v>
      </c>
      <c r="D23" s="15" t="s">
        <v>74</v>
      </c>
      <c r="E23" s="16">
        <v>66</v>
      </c>
      <c r="F23" s="41">
        <v>1083.33</v>
      </c>
      <c r="G23" s="42">
        <v>435</v>
      </c>
      <c r="H23" s="17">
        <v>44813</v>
      </c>
      <c r="I23" s="46" t="s">
        <v>101</v>
      </c>
      <c r="J23" s="20">
        <v>1.04</v>
      </c>
      <c r="K23" s="16">
        <f t="shared" si="3"/>
        <v>1126.6632</v>
      </c>
      <c r="L23" s="44">
        <v>1833.3333333333335</v>
      </c>
      <c r="M23" s="44">
        <v>2200</v>
      </c>
      <c r="N23" s="18">
        <v>1171.8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4"/>
        <v>4</v>
      </c>
      <c r="AB23" s="21">
        <f t="shared" si="5"/>
        <v>1582.95</v>
      </c>
      <c r="AC23" s="21">
        <f t="shared" si="6"/>
        <v>104474.7</v>
      </c>
      <c r="AD23" s="36">
        <f t="shared" si="7"/>
        <v>33.041540429852454</v>
      </c>
    </row>
    <row r="24" spans="1:30" ht="12.75" customHeight="1" x14ac:dyDescent="0.25">
      <c r="A24" s="13">
        <v>7</v>
      </c>
      <c r="B24" s="14" t="s">
        <v>86</v>
      </c>
      <c r="C24" s="14" t="s">
        <v>87</v>
      </c>
      <c r="D24" s="15" t="s">
        <v>74</v>
      </c>
      <c r="E24" s="16">
        <v>8</v>
      </c>
      <c r="F24" s="41">
        <v>2275</v>
      </c>
      <c r="G24" s="42">
        <v>435</v>
      </c>
      <c r="H24" s="17">
        <v>44813</v>
      </c>
      <c r="I24" s="46" t="s">
        <v>101</v>
      </c>
      <c r="J24" s="20">
        <v>1.04</v>
      </c>
      <c r="K24" s="16">
        <f t="shared" si="3"/>
        <v>2366</v>
      </c>
      <c r="L24" s="44">
        <v>3583.3333333333335</v>
      </c>
      <c r="M24" s="44">
        <v>4260</v>
      </c>
      <c r="N24" s="47">
        <v>2930.4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19">
        <f t="shared" si="4"/>
        <v>4</v>
      </c>
      <c r="AB24" s="21">
        <f t="shared" si="5"/>
        <v>3284.94</v>
      </c>
      <c r="AC24" s="21">
        <f t="shared" si="6"/>
        <v>26279.52</v>
      </c>
      <c r="AD24" s="36">
        <f t="shared" si="7"/>
        <v>24.917380764085888</v>
      </c>
    </row>
    <row r="25" spans="1:30" ht="25.5" customHeight="1" x14ac:dyDescent="0.25">
      <c r="A25" s="13">
        <v>8</v>
      </c>
      <c r="B25" s="14" t="s">
        <v>94</v>
      </c>
      <c r="C25" s="14" t="s">
        <v>97</v>
      </c>
      <c r="D25" s="15" t="s">
        <v>74</v>
      </c>
      <c r="E25" s="16">
        <v>3</v>
      </c>
      <c r="F25" s="16">
        <v>2126.25</v>
      </c>
      <c r="G25" s="42">
        <v>435</v>
      </c>
      <c r="H25" s="17">
        <v>44813</v>
      </c>
      <c r="I25" s="46" t="s">
        <v>101</v>
      </c>
      <c r="J25" s="20">
        <v>1.04</v>
      </c>
      <c r="K25" s="16">
        <f t="shared" ref="K25" si="8">IF(SUM(F25)=0,"",F25*J25)</f>
        <v>2211.3000000000002</v>
      </c>
      <c r="L25" s="44">
        <f>L24/2</f>
        <v>1791.6666666666667</v>
      </c>
      <c r="M25" s="44">
        <f>M24/2</f>
        <v>2130</v>
      </c>
      <c r="N25" s="18">
        <f>2273.4/1.2</f>
        <v>1894.5000000000002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19">
        <f t="shared" ref="AA25" si="9">COUNTIF(K25:Z25,"&gt;0")</f>
        <v>4</v>
      </c>
      <c r="AB25" s="21">
        <f t="shared" ref="AB25" si="10">CEILING(SUM(K25:Z25)/COUNTIF(K25:Z25,"&gt;0"),0.01)</f>
        <v>2006.8700000000001</v>
      </c>
      <c r="AC25" s="21">
        <f t="shared" ref="AC25" si="11">AB25*E25</f>
        <v>6020.6100000000006</v>
      </c>
      <c r="AD25" s="36">
        <f t="shared" ref="AD25" si="12">STDEV(K25:Z25)/AB25*100</f>
        <v>9.7937062323145572</v>
      </c>
    </row>
    <row r="26" spans="1:30" ht="12.75" customHeight="1" x14ac:dyDescent="0.25">
      <c r="A26" s="32"/>
      <c r="B26" s="33"/>
      <c r="C26" s="57" t="s">
        <v>5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4"/>
      <c r="AC26" s="34">
        <f>SUM(AC18:AC25)</f>
        <v>679284.09</v>
      </c>
      <c r="AD26" s="35"/>
    </row>
    <row r="27" spans="1:30" x14ac:dyDescent="0.25"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3"/>
    </row>
    <row r="28" spans="1:30" s="24" customFormat="1" x14ac:dyDescent="0.25">
      <c r="C28" s="24" t="s">
        <v>8</v>
      </c>
    </row>
    <row r="29" spans="1:30" s="24" customFormat="1" x14ac:dyDescent="0.25">
      <c r="C29" s="25" t="s">
        <v>73</v>
      </c>
    </row>
    <row r="30" spans="1:30" s="24" customFormat="1" x14ac:dyDescent="0.25">
      <c r="C30" s="25" t="s">
        <v>92</v>
      </c>
    </row>
    <row r="31" spans="1:30" s="24" customFormat="1" x14ac:dyDescent="0.25">
      <c r="C31" s="25" t="s">
        <v>76</v>
      </c>
    </row>
    <row r="32" spans="1:30" x14ac:dyDescent="0.25">
      <c r="L32" s="26"/>
    </row>
    <row r="33" spans="3:30" s="3" customFormat="1" ht="15.6" x14ac:dyDescent="0.3">
      <c r="C33" s="27" t="s">
        <v>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30" s="3" customFormat="1" ht="15.6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5.6" x14ac:dyDescent="0.3">
      <c r="C35" s="43">
        <v>45043</v>
      </c>
      <c r="D35" s="28"/>
      <c r="E35" s="28"/>
      <c r="F35" s="49" t="s">
        <v>77</v>
      </c>
      <c r="G35" s="49"/>
      <c r="H35" s="49"/>
      <c r="I35" s="49"/>
      <c r="J35" s="49"/>
      <c r="K35" s="29"/>
      <c r="L35" s="49"/>
      <c r="M35" s="49"/>
      <c r="N35" s="49"/>
      <c r="O35" s="39"/>
      <c r="P35" s="39"/>
      <c r="Q35" s="1"/>
      <c r="R35" s="1"/>
      <c r="S35" s="1"/>
      <c r="T35" s="1"/>
      <c r="U35" s="1"/>
      <c r="V35" s="28"/>
      <c r="W35" s="28"/>
      <c r="X35" s="28"/>
      <c r="Y35" s="28"/>
      <c r="Z35" s="28"/>
      <c r="AA35" s="28"/>
      <c r="AB35" s="28"/>
      <c r="AC35" s="30"/>
    </row>
    <row r="36" spans="3:30" s="3" customFormat="1" ht="15.6" x14ac:dyDescent="0.3">
      <c r="C36" s="40" t="s">
        <v>2</v>
      </c>
      <c r="D36" s="28"/>
      <c r="E36" s="28"/>
      <c r="F36" s="66" t="s">
        <v>70</v>
      </c>
      <c r="G36" s="66"/>
      <c r="H36" s="66"/>
      <c r="I36" s="66"/>
      <c r="J36" s="66"/>
      <c r="K36" s="1"/>
      <c r="L36" s="65" t="s">
        <v>7</v>
      </c>
      <c r="M36" s="65"/>
      <c r="N36" s="65"/>
      <c r="O36" s="39"/>
      <c r="P36" s="39"/>
      <c r="Q36" s="1"/>
      <c r="R36" s="1"/>
      <c r="S36" s="1"/>
      <c r="T36" s="1"/>
      <c r="U36" s="1"/>
      <c r="V36" s="28"/>
      <c r="W36" s="28"/>
      <c r="X36" s="28"/>
      <c r="Y36" s="28"/>
      <c r="Z36" s="28"/>
      <c r="AA36" s="28"/>
      <c r="AB36" s="28"/>
    </row>
    <row r="37" spans="3:30" x14ac:dyDescent="0.25">
      <c r="C37" s="31"/>
      <c r="V37" s="29"/>
      <c r="W37" s="29"/>
      <c r="X37" s="29"/>
      <c r="Y37" s="29"/>
      <c r="Z37" s="29"/>
      <c r="AA37" s="29"/>
      <c r="AB37" s="29"/>
    </row>
    <row r="38" spans="3:30" x14ac:dyDescent="0.25">
      <c r="C38" s="27" t="s">
        <v>27</v>
      </c>
      <c r="V38" s="29"/>
      <c r="W38" s="29"/>
      <c r="X38" s="29"/>
      <c r="Y38" s="29"/>
      <c r="Z38" s="29"/>
      <c r="AA38" s="29"/>
      <c r="AB38" s="29"/>
    </row>
    <row r="39" spans="3:30" x14ac:dyDescent="0.25">
      <c r="V39" s="29"/>
      <c r="W39" s="29"/>
      <c r="X39" s="29"/>
      <c r="Y39" s="29"/>
      <c r="Z39" s="29"/>
      <c r="AA39" s="29"/>
      <c r="AB39" s="29"/>
    </row>
    <row r="40" spans="3:30" x14ac:dyDescent="0.25">
      <c r="C40" s="48">
        <v>45043</v>
      </c>
      <c r="D40" s="28"/>
      <c r="E40" s="28"/>
      <c r="F40" s="49" t="s">
        <v>71</v>
      </c>
      <c r="G40" s="49"/>
      <c r="H40" s="49"/>
      <c r="I40" s="49"/>
      <c r="J40" s="49"/>
      <c r="K40" s="29"/>
      <c r="L40" s="49"/>
      <c r="M40" s="49"/>
      <c r="N40" s="49"/>
      <c r="O40" s="39"/>
      <c r="P40" s="39"/>
      <c r="V40" s="28"/>
      <c r="W40" s="28"/>
      <c r="X40" s="28"/>
      <c r="Y40" s="28"/>
      <c r="Z40" s="28"/>
      <c r="AA40" s="28"/>
      <c r="AB40" s="28"/>
    </row>
    <row r="41" spans="3:30" x14ac:dyDescent="0.25">
      <c r="C41" s="40" t="s">
        <v>2</v>
      </c>
      <c r="D41" s="28"/>
      <c r="E41" s="28"/>
      <c r="F41" s="66" t="s">
        <v>70</v>
      </c>
      <c r="G41" s="66"/>
      <c r="H41" s="66"/>
      <c r="I41" s="66"/>
      <c r="J41" s="66"/>
      <c r="L41" s="65" t="s">
        <v>7</v>
      </c>
      <c r="M41" s="65"/>
      <c r="N41" s="65"/>
      <c r="O41" s="39"/>
      <c r="P41" s="39"/>
      <c r="V41" s="28"/>
      <c r="W41" s="28"/>
      <c r="X41" s="28"/>
      <c r="Y41" s="28"/>
      <c r="Z41" s="28"/>
      <c r="AA41" s="28"/>
      <c r="AB41" s="28"/>
    </row>
    <row r="44" spans="3:30" x14ac:dyDescent="0.25">
      <c r="C44" s="27" t="s">
        <v>63</v>
      </c>
    </row>
    <row r="46" spans="3:30" x14ac:dyDescent="0.25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25 G18:I25" name="Диапазон3"/>
    <protectedRange sqref="P18:U25 X18:Z25" name="Диапазон4"/>
    <protectedRange sqref="C35 F35 L35 L40 F40 C40" name="Диапазон5"/>
    <protectedRange sqref="D29:AC31" name="Диапазон6"/>
    <protectedRange sqref="V1" name="Диапазон8_1"/>
    <protectedRange sqref="C29:C31" name="Диапазон6_1"/>
    <protectedRange sqref="F18:F25" name="Диапазон3_3"/>
    <protectedRange sqref="V18:W25 L18:O25" name="Диапазон4_1"/>
  </protectedRanges>
  <autoFilter ref="A17:AD26"/>
  <mergeCells count="38">
    <mergeCell ref="D7:AC7"/>
    <mergeCell ref="D8:AC8"/>
    <mergeCell ref="B14:B16"/>
    <mergeCell ref="F14:I14"/>
    <mergeCell ref="I15:I16"/>
    <mergeCell ref="AA14:AA16"/>
    <mergeCell ref="D9:AC9"/>
    <mergeCell ref="AC14:AC16"/>
    <mergeCell ref="AB14:AB16"/>
    <mergeCell ref="D14:D16"/>
    <mergeCell ref="E14:E16"/>
    <mergeCell ref="F40:J40"/>
    <mergeCell ref="F41:J41"/>
    <mergeCell ref="J14:J16"/>
    <mergeCell ref="F15:F16"/>
    <mergeCell ref="L35:N35"/>
    <mergeCell ref="L36:N36"/>
    <mergeCell ref="F35:J35"/>
    <mergeCell ref="F36:J36"/>
    <mergeCell ref="L14:Z14"/>
    <mergeCell ref="V15:Z15"/>
    <mergeCell ref="Q15:U15"/>
    <mergeCell ref="C46:AD46"/>
    <mergeCell ref="L15:P15"/>
    <mergeCell ref="AD14:AD16"/>
    <mergeCell ref="A14:A16"/>
    <mergeCell ref="C4:AC4"/>
    <mergeCell ref="C26:M26"/>
    <mergeCell ref="D6:AC6"/>
    <mergeCell ref="D10:AC10"/>
    <mergeCell ref="D11:AC11"/>
    <mergeCell ref="D12:AC12"/>
    <mergeCell ref="K14:K16"/>
    <mergeCell ref="G15:G16"/>
    <mergeCell ref="H15:H16"/>
    <mergeCell ref="C14:C16"/>
    <mergeCell ref="L40:N40"/>
    <mergeCell ref="L41:N41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2023-04-28T07:38:53Z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